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B655CC6-5C8C-41D4-824A-C23FEA507E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NUT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2" i="7"/>
  <c r="A7" i="6"/>
  <c r="A9" i="7"/>
  <c r="A12" i="4"/>
  <c r="A9" i="3"/>
  <c r="A9" i="4"/>
  <c r="A4" i="2"/>
  <c r="A4" i="4"/>
  <c r="A4" i="3"/>
  <c r="A15" i="5"/>
  <c r="A13" i="6"/>
  <c r="A27" i="7"/>
  <c r="B20" i="7" l="1"/>
  <c r="B25" i="7" s="1"/>
  <c r="C25" i="7" s="1"/>
  <c r="C16" i="7"/>
  <c r="C20" i="7" l="1"/>
  <c r="B7" i="7"/>
  <c r="B11" i="6"/>
  <c r="B5" i="6"/>
  <c r="B14" i="5"/>
  <c r="B17" i="5" s="1"/>
  <c r="C7" i="5"/>
  <c r="B11" i="4"/>
  <c r="B8" i="4"/>
  <c r="B8" i="3"/>
  <c r="B3" i="2"/>
  <c r="A43" i="1" l="1"/>
  <c r="A44" i="1"/>
  <c r="A45" i="1"/>
  <c r="A46" i="1"/>
  <c r="A47" i="1"/>
  <c r="A48" i="1"/>
</calcChain>
</file>

<file path=xl/sharedStrings.xml><?xml version="1.0" encoding="utf-8"?>
<sst xmlns="http://schemas.openxmlformats.org/spreadsheetml/2006/main" count="96" uniqueCount="86">
  <si>
    <r>
      <t>#NUM!</t>
    </r>
    <r>
      <rPr>
        <sz val="10"/>
        <rFont val="Arial"/>
        <family val="2"/>
      </rPr>
      <t xml:space="preserve"> will be returned if a time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</si>
  <si>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</si>
  <si>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Errors Using MINUTE function</t>
  </si>
  <si>
    <t>New Time</t>
  </si>
  <si>
    <t>Minutes Difference:</t>
  </si>
  <si>
    <t>Start Time:</t>
  </si>
  <si>
    <t>Better Format</t>
  </si>
  <si>
    <t>Second</t>
  </si>
  <si>
    <t>Minute</t>
  </si>
  <si>
    <t>Hour</t>
  </si>
  <si>
    <t>User input time:</t>
  </si>
  <si>
    <t>One solution is to add a date element to the time but to retain formatting to show just time.</t>
  </si>
  <si>
    <t>The reason for this is that the calculation has resulted in a time of day before 1st January 1900 and Excel's date / time serial number won't accept it.</t>
  </si>
  <si>
    <t>Finish time</t>
  </si>
  <si>
    <t>Minutes difference</t>
  </si>
  <si>
    <t>Start time:</t>
  </si>
  <si>
    <t>The Example 2 method hits an issue if the deduction results in a time before 12:00 AM</t>
  </si>
  <si>
    <t>Note that if deducting minutes from times entered with mere time format alone, you will get issues if deduction results in a time in the previous day.</t>
  </si>
  <si>
    <t>By the way, don't simplify the formula by converting the divisor to 1440. It's correct, users will understand it better if left at (24*60).</t>
  </si>
  <si>
    <t>As a result, simply dividing minutes to add by 24*60 converts it to a proportion of a day that can be added to the date / time serial number.</t>
  </si>
  <si>
    <t>The easier way uses the knowledge that the Excel date / time serial numbers merely measures days and fractions iof days from 31st December 1899</t>
  </si>
  <si>
    <t>But an easier way would be:</t>
  </si>
  <si>
    <t>Added Minutes</t>
  </si>
  <si>
    <t>Error check on day of month</t>
  </si>
  <si>
    <t>Your selected date and time:</t>
  </si>
  <si>
    <t>Year</t>
  </si>
  <si>
    <t>Apr</t>
  </si>
  <si>
    <t>Month</t>
  </si>
  <si>
    <t>Day Number</t>
  </si>
  <si>
    <t>Wherever a user can make an input, there's a source of error!</t>
  </si>
  <si>
    <t>Not a use of the HOUR function but important in the context of handling time in Excel.</t>
  </si>
  <si>
    <t>Not much use on its own but if we wanted minutes and fractions of a minute the principle is useful as we merely remove the ROUNDDOWN.</t>
  </si>
  <si>
    <t>Using Formula:</t>
  </si>
  <si>
    <t>Minute of input time:</t>
  </si>
  <si>
    <t>I've had to cheat with GETFORMULA to get it to return the data and time as input rather than the date / time serial number.</t>
  </si>
  <si>
    <t>Date and Time</t>
  </si>
  <si>
    <t>The formula returns the minute of the hour of the date and time revealed by the Excel NOW function.</t>
  </si>
  <si>
    <t>Formula input</t>
  </si>
  <si>
    <t>Index of Examples</t>
  </si>
  <si>
    <t>Examples Using MINUTE Function</t>
  </si>
  <si>
    <t>ROUNDDOWN is only being used to report the minute in the way that MINUTE does.</t>
  </si>
  <si>
    <t>=ROUNDDOWN(MOD(NOW()*24,1)*60,0)</t>
  </si>
  <si>
    <t>Or in Excel linear form using NOW as the 'supplier' of the serial number::</t>
  </si>
  <si>
    <t>Equations / Formulas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</si>
  <si>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</si>
  <si>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/ time serial number of the date / day that you are trying to find the minute of the hour of.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</si>
  <si>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</si>
  <si>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</si>
  <si>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</si>
  <si>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</si>
  <si>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</si>
  <si>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</si>
  <si>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</si>
  <si>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=MINUTE(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</si>
  <si>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</si>
  <si>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The MINUTE function is most often used as a 'feeder' to the TIME function.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</si>
  <si>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</si>
  <si>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</si>
  <si>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</si>
  <si>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Built in.</t>
  </si>
  <si>
    <t>Classification - Date And Time &gt; Components Of Dates And Times</t>
  </si>
  <si>
    <t>Classification, Source, History</t>
  </si>
  <si>
    <t>Converts an Excel date / time serial number to a minute in the hour.</t>
  </si>
  <si>
    <t>MINUTE</t>
  </si>
  <si>
    <t>MINUTE uses the following:</t>
  </si>
  <si>
    <t>Example 1:- Simple Entry Of MINUTE Function.</t>
  </si>
  <si>
    <t>Example 2:- Extracting A Minute From A Time Using MINUTE Function.</t>
  </si>
  <si>
    <t>Example 3:- Check Of Algorithm Extracting A Minute From A Time Using MINUTE Function.</t>
  </si>
  <si>
    <t>Example 4:- Recommended Date And Time Inputs From Users Using MINUTE Argument In TIME Function.</t>
  </si>
  <si>
    <t>Example 5:- Using MINUTE In TIME Function</t>
  </si>
  <si>
    <t>Example 6:- Using MINUTE In TIME Function: Deduction Of Time</t>
  </si>
  <si>
    <t>Related / Similar And Frequently Used With Functions</t>
  </si>
  <si>
    <t>Related / Similar</t>
  </si>
  <si>
    <t>SECOND</t>
  </si>
  <si>
    <t>Most frequently used with:</t>
  </si>
  <si>
    <t>TIME</t>
  </si>
  <si>
    <t>Returns the Excel date / time serial number that represents a particular date</t>
  </si>
  <si>
    <t>HOUR</t>
  </si>
  <si>
    <t>Converts an Excel date / time serial number to an hour the the day.</t>
  </si>
  <si>
    <t>Converts an Excel date / time serial number to a second in the minute.</t>
  </si>
  <si>
    <t>But with deduction of time it is always recommended that the input and formatting should have a date element as per column C</t>
  </si>
  <si>
    <t>File Creation Date : 19-Jun-2020</t>
  </si>
  <si>
    <t xml:space="preserve">Open the Excel help for this function. </t>
  </si>
  <si>
    <t>Double Click on MINUTE and then click on the link</t>
  </si>
  <si>
    <t>Enter =MINUTE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</si>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</sst>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[$-409]h:mm:ss\ AM/PM;@"/>
    <numFmt numFmtId="165" formatCode="hh:mm:ss\ ddd\ dd/mmm/yyyy"/>
    <numFmt numFmtId="166" formatCode="ddd\ dd/mmm/yyyy"/>
    <numFmt numFmtId="167" formatCode="ddd\ dd/mmm/yyyy\ hh:mm:ss.00\ AM/PM"/>
    <numFmt numFmtId="168" formatCode="hh:mm:ss\ AM/PM\ ddd\ dd/mmm/yyyy"/>
    <numFmt numFmtId="169" formatCode="0.00_ ;[Red]\-0.00\ "/>
    <numFmt numFmtId="170" formatCode="_(* #,##0.0000000_);_(* \(#,##0.000000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0" fillId="0" borderId="0" xfId="0" applyFont="1" applyFill="1" applyProtection="1"/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22" fontId="1" fillId="0" borderId="0" xfId="0" applyNumberFormat="1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9" fontId="1" fillId="0" borderId="0" xfId="0" applyNumberFormat="1" applyFont="1" applyFill="1" applyAlignment="1" applyProtection="1">
      <alignment horizontal="left"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170" fontId="1" fillId="0" borderId="0" xfId="1" applyNumberFormat="1" applyFont="1" applyFill="1" applyAlignment="1" applyProtection="1">
      <alignment vertical="top" wrapText="1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8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horizontal="right"/>
      <protection locked="0"/>
    </xf>
    <xf numFmtId="167" fontId="0" fillId="0" borderId="0" xfId="0" applyNumberFormat="1" applyFill="1" applyProtection="1"/>
    <xf numFmtId="164" fontId="0" fillId="0" borderId="0" xfId="0" applyNumberFormat="1" applyFill="1" applyProtection="1"/>
    <xf numFmtId="19" fontId="0" fillId="0" borderId="0" xfId="0" applyNumberFormat="1" applyFill="1" applyProtection="1"/>
    <xf numFmtId="20" fontId="0" fillId="0" borderId="0" xfId="0" applyNumberFormat="1" applyFill="1" applyProtection="1"/>
    <xf numFmtId="166" fontId="0" fillId="0" borderId="0" xfId="0" applyNumberFormat="1" applyFill="1" applyProtection="1"/>
    <xf numFmtId="0" fontId="8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Protection="1"/>
    <xf numFmtId="0" fontId="1" fillId="0" borderId="0" xfId="0" quotePrefix="1" applyFont="1" applyFill="1" applyAlignment="1" applyProtection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123826</xdr:colOff>
      <xdr:row>26</xdr:row>
      <xdr:rowOff>185737</xdr:rowOff>
    </xdr:from>
    <xdr:ext cx="7048500" cy="338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6" y="4376737"/>
              <a:ext cx="7048500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𝑴𝑰𝑵𝑼𝑻𝑬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𝑹𝑶𝑼𝑵𝑫𝑫𝑶𝑾𝑵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𝑴𝑶𝑫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𝒔𝒆𝒓𝒊𝒂𝒍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_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𝟐𝟒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)×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𝟔𝟎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6" y="4376737"/>
              <a:ext cx="7048500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𝑴𝑰𝑵𝑼𝑻𝑬=𝑹𝑶𝑼𝑵𝑫𝑫𝑶𝑾𝑵(𝑴𝑶𝑫(𝒔𝒆𝒓𝒊𝒂𝒍_𝒏𝒖𝒎𝒃𝒆𝒓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800" b="1" i="0">
                  <a:latin typeface="Cambria Math" panose="02040503050406030204" pitchFamily="18" charset="0"/>
                </a:rPr>
                <a:t>𝟐𝟒,𝟏)×𝟔𝟎,𝟎)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6" t="s">
        <v>63</v>
      </c>
      <c r="B1" s="37"/>
      <c r="C1" s="37"/>
      <c r="D1" s="38" t="s">
        <v>85</v>
      </c>
      <c r="E1" s="39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49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62</v>
      </c>
      <c r="B4" s="6"/>
      <c r="C4" s="6"/>
      <c r="D4" s="10" t="s">
        <v>81</v>
      </c>
    </row>
    <row r="5" spans="1:5" x14ac:dyDescent="0.2">
      <c r="A5" s="9"/>
      <c r="B5" s="6"/>
      <c r="C5" s="6"/>
      <c r="D5" s="11"/>
    </row>
    <row r="6" spans="1:5" ht="15.75" x14ac:dyDescent="0.25">
      <c r="A6" s="5" t="s">
        <v>61</v>
      </c>
      <c r="B6" s="7"/>
      <c r="C6" s="7"/>
      <c r="D6" s="12" t="s">
        <v>82</v>
      </c>
    </row>
    <row r="7" spans="1:5" s="3" customFormat="1" x14ac:dyDescent="0.2">
      <c r="A7" s="7" t="s">
        <v>60</v>
      </c>
      <c r="B7" s="7"/>
      <c r="C7" s="7"/>
      <c r="D7" s="11" t="s">
        <v>84</v>
      </c>
    </row>
    <row r="8" spans="1:5" s="3" customFormat="1" x14ac:dyDescent="0.2">
      <c r="A8" s="7"/>
      <c r="B8" s="7"/>
      <c r="C8" s="7"/>
      <c r="D8" s="11" t="s">
        <v>83</v>
      </c>
    </row>
    <row r="9" spans="1:5" s="3" customFormat="1" x14ac:dyDescent="0.2">
      <c r="A9" s="13" t="s">
        <v>59</v>
      </c>
      <c r="B9" s="7"/>
      <c r="C9" s="7"/>
      <c r="D9" s="11"/>
    </row>
    <row r="10" spans="1:5" s="3" customFormat="1" x14ac:dyDescent="0.2">
      <c r="A10" s="7"/>
      <c r="B10" s="7"/>
      <c r="C10" s="7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58</v>
      </c>
      <c r="B11" s="6"/>
      <c r="C11" s="6"/>
      <c r="D11" s="11"/>
    </row>
    <row r="12" spans="1:5" x14ac:dyDescent="0.2">
      <c r="A12" s="7" t="s">
        <v>57</v>
      </c>
      <c r="B12" s="6"/>
      <c r="C12" s="6"/>
      <c r="D12" s="11"/>
    </row>
    <row r="13" spans="1:5" x14ac:dyDescent="0.2">
      <c r="A13" s="9"/>
      <c r="B13" s="6"/>
      <c r="C13" s="6"/>
      <c r="D13" s="11"/>
    </row>
    <row r="14" spans="1:5" x14ac:dyDescent="0.2">
      <c r="A14" s="7" t="s">
        <v>56</v>
      </c>
      <c r="B14" s="6"/>
      <c r="C14" s="6"/>
      <c r="D14" s="11"/>
    </row>
    <row r="15" spans="1:5" x14ac:dyDescent="0.2">
      <c r="A15" s="7"/>
      <c r="B15" s="6"/>
      <c r="C15" s="6"/>
      <c r="D15" s="12"/>
    </row>
    <row r="16" spans="1:5" x14ac:dyDescent="0.2">
      <c r="A16" s="7" t="s">
        <v>55</v>
      </c>
      <c r="B16" s="6"/>
      <c r="C16" s="6"/>
      <c r="D16" s="6"/>
    </row>
    <row r="17" spans="1:4" x14ac:dyDescent="0.2">
      <c r="A17" s="7"/>
      <c r="B17" s="6"/>
      <c r="C17" s="6"/>
      <c r="D17" s="6"/>
    </row>
    <row r="18" spans="1:4" ht="15.75" x14ac:dyDescent="0.25">
      <c r="A18" s="5" t="s">
        <v>54</v>
      </c>
      <c r="B18" s="6"/>
      <c r="C18" s="6"/>
      <c r="D18" s="6"/>
    </row>
    <row r="19" spans="1:4" x14ac:dyDescent="0.2">
      <c r="A19" s="14" t="s">
        <v>53</v>
      </c>
      <c r="B19" s="6"/>
      <c r="C19" s="7"/>
      <c r="D19" s="6"/>
    </row>
    <row r="20" spans="1:4" x14ac:dyDescent="0.2">
      <c r="A20" s="14"/>
      <c r="B20" s="6"/>
      <c r="C20" s="7"/>
      <c r="D20" s="6"/>
    </row>
    <row r="21" spans="1:4" ht="15.75" x14ac:dyDescent="0.25">
      <c r="A21" s="5" t="s">
        <v>52</v>
      </c>
      <c r="B21" s="6"/>
      <c r="C21" s="6"/>
      <c r="D21" s="6"/>
    </row>
    <row r="22" spans="1:4" x14ac:dyDescent="0.2">
      <c r="A22" s="15" t="s">
        <v>51</v>
      </c>
      <c r="B22" s="15" t="s">
        <v>50</v>
      </c>
      <c r="C22" s="15" t="s">
        <v>49</v>
      </c>
      <c r="D22" s="15" t="s">
        <v>48</v>
      </c>
    </row>
    <row r="23" spans="1:4" ht="54" customHeight="1" x14ac:dyDescent="0.2">
      <c r="A23" s="16" t="s">
        <v>47</v>
      </c>
      <c r="B23" s="16" t="s">
        <v>46</v>
      </c>
      <c r="C23" s="17" t="s">
        <v>45</v>
      </c>
      <c r="D23" s="18" t="s">
        <v>44</v>
      </c>
    </row>
    <row r="24" spans="1:4" x14ac:dyDescent="0.2">
      <c r="A24" s="16"/>
      <c r="B24" s="16"/>
      <c r="C24" s="18"/>
      <c r="D24" s="18"/>
    </row>
    <row r="25" spans="1:4" ht="15.75" x14ac:dyDescent="0.25">
      <c r="A25" s="5" t="s">
        <v>43</v>
      </c>
      <c r="B25" s="16"/>
      <c r="C25" s="18"/>
      <c r="D25" s="18"/>
    </row>
    <row r="26" spans="1:4" s="3" customFormat="1" x14ac:dyDescent="0.2">
      <c r="A26" s="19" t="s">
        <v>64</v>
      </c>
      <c r="B26" s="19"/>
      <c r="C26" s="18"/>
      <c r="D26" s="18"/>
    </row>
    <row r="27" spans="1:4" ht="55.5" customHeight="1" x14ac:dyDescent="0.2">
      <c r="A27" s="20"/>
      <c r="B27" s="16"/>
      <c r="C27" s="18"/>
      <c r="D27" s="18"/>
    </row>
    <row r="28" spans="1:4" s="3" customFormat="1" x14ac:dyDescent="0.2">
      <c r="A28" s="19" t="s">
        <v>42</v>
      </c>
      <c r="B28" s="19"/>
      <c r="C28" s="18"/>
      <c r="D28" s="21"/>
    </row>
    <row r="29" spans="1:4" s="3" customFormat="1" ht="15.75" x14ac:dyDescent="0.2">
      <c r="A29" s="22" t="s">
        <v>41</v>
      </c>
      <c r="B29" s="19"/>
      <c r="C29" s="18"/>
      <c r="D29" s="21"/>
    </row>
    <row r="30" spans="1:4" s="3" customFormat="1" x14ac:dyDescent="0.2">
      <c r="A30" s="19" t="s">
        <v>40</v>
      </c>
      <c r="B30" s="19"/>
      <c r="C30" s="18"/>
      <c r="D30" s="18"/>
    </row>
    <row r="31" spans="1:4" s="3" customFormat="1" x14ac:dyDescent="0.2">
      <c r="A31" s="19"/>
      <c r="B31" s="19"/>
      <c r="C31" s="18"/>
      <c r="D31" s="18"/>
    </row>
    <row r="32" spans="1:4" ht="15.75" x14ac:dyDescent="0.25">
      <c r="A32" s="23" t="s">
        <v>71</v>
      </c>
      <c r="B32" s="6"/>
      <c r="C32" s="6"/>
      <c r="D32" s="6"/>
    </row>
    <row r="33" spans="1:4" x14ac:dyDescent="0.2">
      <c r="A33" s="24" t="s">
        <v>72</v>
      </c>
      <c r="B33" s="6"/>
      <c r="C33" s="6"/>
      <c r="D33" s="6"/>
    </row>
    <row r="34" spans="1:4" ht="30" customHeight="1" x14ac:dyDescent="0.2">
      <c r="A34" s="25" t="s">
        <v>77</v>
      </c>
      <c r="B34" s="26" t="s">
        <v>78</v>
      </c>
      <c r="C34" s="6"/>
      <c r="D34" s="6"/>
    </row>
    <row r="35" spans="1:4" s="4" customFormat="1" ht="30" customHeight="1" x14ac:dyDescent="0.2">
      <c r="A35" s="27" t="s">
        <v>73</v>
      </c>
      <c r="B35" s="26" t="s">
        <v>79</v>
      </c>
      <c r="C35" s="6"/>
      <c r="D35" s="6"/>
    </row>
    <row r="36" spans="1:4" s="4" customFormat="1" x14ac:dyDescent="0.2">
      <c r="A36" s="15" t="s">
        <v>74</v>
      </c>
      <c r="B36" s="28"/>
      <c r="C36" s="6"/>
      <c r="D36" s="6"/>
    </row>
    <row r="37" spans="1:4" s="4" customFormat="1" ht="30" customHeight="1" x14ac:dyDescent="0.2">
      <c r="A37" s="27" t="s">
        <v>75</v>
      </c>
      <c r="B37" s="26" t="s">
        <v>76</v>
      </c>
      <c r="C37" s="6"/>
      <c r="D37" s="6"/>
    </row>
    <row r="38" spans="1:4" s="4" customFormat="1" x14ac:dyDescent="0.2">
      <c r="A38" s="6"/>
      <c r="B38" s="6"/>
      <c r="C38" s="6"/>
      <c r="D38" s="6"/>
    </row>
    <row r="39" spans="1:4" s="4" customFormat="1" ht="15.75" x14ac:dyDescent="0.25">
      <c r="A39" s="5" t="s">
        <v>39</v>
      </c>
      <c r="B39" s="6"/>
      <c r="C39" s="6"/>
      <c r="D39" s="6"/>
    </row>
    <row r="40" spans="1:4" s="4" customFormat="1" x14ac:dyDescent="0.2">
      <c r="A40" s="15"/>
      <c r="B40" s="29"/>
      <c r="C40" s="29"/>
      <c r="D40" s="7"/>
    </row>
    <row r="41" spans="1:4" s="4" customFormat="1" x14ac:dyDescent="0.2">
      <c r="A41" s="15" t="s">
        <v>38</v>
      </c>
      <c r="B41" s="29"/>
      <c r="C41" s="29"/>
      <c r="D41" s="7"/>
    </row>
    <row r="42" spans="1:4" s="4" customFormat="1" x14ac:dyDescent="0.2">
      <c r="A42" s="30"/>
      <c r="B42" s="31"/>
      <c r="C42" s="31"/>
      <c r="D42" s="30"/>
    </row>
    <row r="43" spans="1:4" x14ac:dyDescent="0.2">
      <c r="A43" s="30" t="str">
        <f>'Example 1'!A1</f>
        <v>Example 1:- Simple Entry Of MINUTE Function.</v>
      </c>
      <c r="B43" s="31"/>
      <c r="C43" s="31"/>
      <c r="D43" s="30"/>
    </row>
    <row r="44" spans="1:4" x14ac:dyDescent="0.2">
      <c r="A44" s="30" t="str">
        <f>'Example 2'!A1</f>
        <v>Example 2:- Extracting A Minute From A Time Using MINUTE Function.</v>
      </c>
      <c r="B44" s="31"/>
      <c r="C44" s="31"/>
      <c r="D44" s="30"/>
    </row>
    <row r="45" spans="1:4" x14ac:dyDescent="0.2">
      <c r="A45" s="30" t="str">
        <f>'Example 3'!A1</f>
        <v>Example 3:- Check Of Algorithm Extracting A Minute From A Time Using MINUTE Function.</v>
      </c>
      <c r="B45" s="31"/>
      <c r="C45" s="31"/>
      <c r="D45" s="30"/>
    </row>
    <row r="46" spans="1:4" x14ac:dyDescent="0.2">
      <c r="A46" s="30" t="str">
        <f>'Example 4'!A1</f>
        <v>Example 4:- Recommended Date And Time Inputs From Users Using MINUTE Argument In TIME Function.</v>
      </c>
      <c r="B46" s="31"/>
      <c r="C46" s="31"/>
      <c r="D46" s="30"/>
    </row>
    <row r="47" spans="1:4" x14ac:dyDescent="0.2">
      <c r="A47" s="30" t="str">
        <f>'Example 5'!A1</f>
        <v>Example 5:- Using MINUTE In TIME Function</v>
      </c>
      <c r="B47" s="31"/>
      <c r="C47" s="31"/>
      <c r="D47" s="30"/>
    </row>
    <row r="48" spans="1:4" x14ac:dyDescent="0.2">
      <c r="A48" s="30" t="str">
        <f>'Example 6'!A1</f>
        <v>Example 6:- Using MINUTE In TIME Function: Deduction Of Time</v>
      </c>
      <c r="B48" s="31"/>
      <c r="C48" s="31"/>
      <c r="D48" s="30"/>
    </row>
    <row r="49" spans="1:4" x14ac:dyDescent="0.2">
      <c r="A49" s="30"/>
      <c r="B49" s="31"/>
      <c r="C49" s="31"/>
      <c r="D49" s="30"/>
    </row>
    <row r="50" spans="1:4" ht="15.75" x14ac:dyDescent="0.25">
      <c r="A50" s="5" t="s">
        <v>2</v>
      </c>
      <c r="B50" s="6"/>
      <c r="C50" s="6"/>
      <c r="D50" s="6"/>
    </row>
    <row r="51" spans="1:4" x14ac:dyDescent="0.2">
      <c r="A51" s="32"/>
      <c r="B51" s="6"/>
      <c r="C51" s="6"/>
      <c r="D51" s="6"/>
    </row>
    <row r="52" spans="1:4" x14ac:dyDescent="0.2">
      <c r="A52" s="33" t="s">
        <v>1</v>
      </c>
      <c r="B52" s="6"/>
      <c r="C52" s="6"/>
      <c r="D52" s="6"/>
    </row>
    <row r="53" spans="1:4" x14ac:dyDescent="0.2">
      <c r="A53" s="33" t="s">
        <v>0</v>
      </c>
      <c r="B53" s="6"/>
      <c r="C53" s="6"/>
      <c r="D53" s="6"/>
    </row>
    <row r="54" spans="1:4" x14ac:dyDescent="0.2">
      <c r="A54" s="34"/>
      <c r="B54" s="6"/>
      <c r="C54" s="6"/>
      <c r="D54" s="6"/>
    </row>
    <row r="55" spans="1:4" x14ac:dyDescent="0.2">
      <c r="A55" s="35"/>
      <c r="B55" s="35"/>
      <c r="C55" s="35"/>
      <c r="D55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65</v>
      </c>
      <c r="B1" s="45"/>
      <c r="C1" s="45"/>
      <c r="D1" s="46"/>
      <c r="E1" s="47"/>
    </row>
    <row r="2" spans="1:5" ht="15" customHeight="1" x14ac:dyDescent="0.2">
      <c r="A2" s="7"/>
      <c r="B2" s="7"/>
      <c r="C2" s="40"/>
      <c r="D2" s="7"/>
      <c r="E2" s="7"/>
    </row>
    <row r="3" spans="1:5" x14ac:dyDescent="0.2">
      <c r="A3" s="19" t="s">
        <v>37</v>
      </c>
      <c r="B3" s="41">
        <f ca="1">MINUTE(NOW())</f>
        <v>10</v>
      </c>
      <c r="C3" s="42"/>
      <c r="D3" s="18"/>
      <c r="E3" s="7"/>
    </row>
    <row r="4" spans="1:5" x14ac:dyDescent="0.2">
      <c r="A4" s="19" t="str">
        <f ca="1">"Formula used in "&amp;ADDRESS(ROW(B3),COLUMN(B3),4)&amp;"   &gt;&gt;&gt;   "&amp;_xlfn.FORMULATEXT(B3)</f>
        <v>Formula used in B3   &gt;&gt;&gt;   =MINUTE(NOW())</v>
      </c>
      <c r="B4" s="19"/>
      <c r="C4" s="43"/>
      <c r="D4" s="18"/>
      <c r="E4" s="7"/>
    </row>
    <row r="5" spans="1:5" x14ac:dyDescent="0.2">
      <c r="A5" s="19"/>
      <c r="B5" s="19"/>
      <c r="C5" s="18"/>
      <c r="D5" s="18"/>
      <c r="E5" s="7"/>
    </row>
    <row r="6" spans="1:5" x14ac:dyDescent="0.2">
      <c r="A6" s="7" t="s">
        <v>36</v>
      </c>
      <c r="B6" s="6"/>
      <c r="C6" s="6"/>
      <c r="D6" s="6"/>
      <c r="E6" s="6"/>
    </row>
    <row r="7" spans="1:5" x14ac:dyDescent="0.2">
      <c r="A7" s="7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66</v>
      </c>
      <c r="B1" s="45"/>
      <c r="C1" s="45"/>
      <c r="D1" s="46"/>
      <c r="E1" s="47"/>
    </row>
    <row r="2" spans="1:5" ht="15" customHeight="1" x14ac:dyDescent="0.2">
      <c r="A2" s="7"/>
      <c r="B2" s="7"/>
      <c r="C2" s="40"/>
      <c r="D2" s="7"/>
      <c r="E2" s="7"/>
    </row>
    <row r="3" spans="1:5" x14ac:dyDescent="0.2">
      <c r="A3" s="19" t="s">
        <v>35</v>
      </c>
      <c r="B3" s="48">
        <v>41834.979166666664</v>
      </c>
      <c r="C3" s="42"/>
      <c r="D3" s="18"/>
      <c r="E3" s="7"/>
    </row>
    <row r="4" spans="1:5" x14ac:dyDescent="0.2">
      <c r="A4" s="19" t="e">
        <f ca="1">"Formula used in "&amp;ADDRESS(ROW(B3),COLUMN(B3),4)&amp;"   &gt;&gt;&gt;   "&amp;TEXT(_xlfn.FORMULATEXT(B3),"hh:mm:ss AM/PM ddd dd-mmm-yyyy")</f>
        <v>#N/A</v>
      </c>
      <c r="B4" s="19"/>
      <c r="C4" s="18"/>
      <c r="D4" s="18"/>
      <c r="E4" s="7"/>
    </row>
    <row r="5" spans="1:5" x14ac:dyDescent="0.2">
      <c r="A5" s="19"/>
      <c r="B5" s="19"/>
      <c r="C5" s="18"/>
      <c r="D5" s="18"/>
      <c r="E5" s="7"/>
    </row>
    <row r="6" spans="1:5" x14ac:dyDescent="0.2">
      <c r="A6" s="7" t="s">
        <v>34</v>
      </c>
      <c r="B6" s="6"/>
      <c r="C6" s="6"/>
      <c r="D6" s="6"/>
      <c r="E6" s="6"/>
    </row>
    <row r="7" spans="1:5" x14ac:dyDescent="0.2">
      <c r="A7" s="7"/>
      <c r="B7" s="6"/>
      <c r="C7" s="6"/>
      <c r="D7" s="6"/>
      <c r="E7" s="6"/>
    </row>
    <row r="8" spans="1:5" x14ac:dyDescent="0.2">
      <c r="A8" s="7" t="s">
        <v>33</v>
      </c>
      <c r="B8" s="6">
        <f>MINUTE(B3)</f>
        <v>30</v>
      </c>
      <c r="C8" s="6"/>
      <c r="D8" s="6"/>
      <c r="E8" s="6"/>
    </row>
    <row r="9" spans="1:5" x14ac:dyDescent="0.2">
      <c r="A9" s="19" t="str">
        <f ca="1">"Formula used in "&amp;ADDRESS(ROW(B8),COLUMN(B8),4)&amp;"   &gt;&gt;&gt;   "&amp;_xlfn.FORMULATEXT(B8)</f>
        <v>Formula used in B8   &gt;&gt;&gt;   =MINUTE(B3)</v>
      </c>
      <c r="B9" s="6"/>
      <c r="C9" s="6"/>
      <c r="D9" s="6"/>
      <c r="E9" s="6"/>
    </row>
    <row r="10" spans="1:5" x14ac:dyDescent="0.2">
      <c r="A10" s="7"/>
      <c r="B10" s="6"/>
      <c r="C10" s="6"/>
      <c r="D10" s="6"/>
      <c r="E1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67</v>
      </c>
      <c r="B1" s="45"/>
      <c r="C1" s="45"/>
      <c r="D1" s="46"/>
      <c r="E1" s="47"/>
    </row>
    <row r="2" spans="1:5" ht="15" customHeight="1" x14ac:dyDescent="0.2">
      <c r="A2" s="7"/>
      <c r="B2" s="7"/>
      <c r="C2" s="40"/>
      <c r="D2" s="7"/>
      <c r="E2" s="7"/>
    </row>
    <row r="3" spans="1:5" x14ac:dyDescent="0.2">
      <c r="A3" s="19" t="s">
        <v>35</v>
      </c>
      <c r="B3" s="48">
        <v>41834.979166666664</v>
      </c>
      <c r="C3" s="42"/>
      <c r="D3" s="18"/>
      <c r="E3" s="7"/>
    </row>
    <row r="4" spans="1:5" x14ac:dyDescent="0.2">
      <c r="A4" s="19" t="e">
        <f ca="1">"Formula used in "&amp;ADDRESS(ROW(B3),COLUMN(B3),4)&amp;"   &gt;&gt;&gt;   "&amp;TEXT(_xlfn.FORMULATEXT(B3),"hh:mm:ss AM/PM ddd dd-mmm-yyyy")</f>
        <v>#N/A</v>
      </c>
      <c r="B4" s="19"/>
      <c r="C4" s="18"/>
      <c r="D4" s="18"/>
      <c r="E4" s="7"/>
    </row>
    <row r="5" spans="1:5" x14ac:dyDescent="0.2">
      <c r="A5" s="19"/>
      <c r="B5" s="19"/>
      <c r="C5" s="18"/>
      <c r="D5" s="18"/>
      <c r="E5" s="7"/>
    </row>
    <row r="6" spans="1:5" x14ac:dyDescent="0.2">
      <c r="A6" s="7" t="s">
        <v>34</v>
      </c>
      <c r="B6" s="6"/>
      <c r="C6" s="6"/>
      <c r="D6" s="6"/>
      <c r="E6" s="6"/>
    </row>
    <row r="7" spans="1:5" x14ac:dyDescent="0.2">
      <c r="A7" s="7"/>
      <c r="B7" s="6"/>
      <c r="C7" s="6"/>
      <c r="D7" s="6"/>
      <c r="E7" s="6"/>
    </row>
    <row r="8" spans="1:5" x14ac:dyDescent="0.2">
      <c r="A8" s="7" t="s">
        <v>33</v>
      </c>
      <c r="B8" s="6">
        <f>MINUTE(B3)</f>
        <v>30</v>
      </c>
      <c r="C8" s="6"/>
      <c r="D8" s="6"/>
      <c r="E8" s="6"/>
    </row>
    <row r="9" spans="1:5" x14ac:dyDescent="0.2">
      <c r="A9" s="19" t="str">
        <f ca="1">"Formula used in "&amp;ADDRESS(ROW(B8),COLUMN(B8),4)&amp;"   &gt;&gt;&gt;   "&amp;_xlfn.FORMULATEXT(B8)</f>
        <v>Formula used in B8   &gt;&gt;&gt;   =MINUTE(B3)</v>
      </c>
      <c r="B9" s="6"/>
      <c r="C9" s="6"/>
      <c r="D9" s="6"/>
      <c r="E9" s="6"/>
    </row>
    <row r="10" spans="1:5" x14ac:dyDescent="0.2">
      <c r="A10" s="19"/>
      <c r="B10" s="6"/>
      <c r="C10" s="6"/>
      <c r="D10" s="6"/>
      <c r="E10" s="6"/>
    </row>
    <row r="11" spans="1:5" x14ac:dyDescent="0.2">
      <c r="A11" s="19" t="s">
        <v>32</v>
      </c>
      <c r="B11" s="6">
        <f>ROUNDDOWN(MOD(B3*24,1)*60,0)</f>
        <v>30</v>
      </c>
      <c r="C11" s="6"/>
      <c r="D11" s="6"/>
      <c r="E11" s="6"/>
    </row>
    <row r="12" spans="1:5" x14ac:dyDescent="0.2">
      <c r="A12" s="19" t="str">
        <f ca="1">"Formula used in "&amp;ADDRESS(ROW(B11),COLUMN(B11),4)&amp;"   &gt;&gt;&gt;   "&amp;_xlfn.FORMULATEXT(B11)</f>
        <v>Formula used in B11   &gt;&gt;&gt;   =ROUNDDOWN(MOD(B3*24,1)*60,0)</v>
      </c>
      <c r="B12" s="6"/>
      <c r="C12" s="6"/>
      <c r="D12" s="6"/>
      <c r="E12" s="6"/>
    </row>
    <row r="13" spans="1:5" x14ac:dyDescent="0.2">
      <c r="A13" s="19"/>
      <c r="B13" s="6"/>
      <c r="C13" s="6"/>
      <c r="D13" s="6"/>
      <c r="E13" s="6"/>
    </row>
    <row r="14" spans="1:5" x14ac:dyDescent="0.2">
      <c r="A14" s="19" t="s">
        <v>31</v>
      </c>
      <c r="B14" s="6"/>
      <c r="C14" s="6"/>
      <c r="D14" s="6"/>
      <c r="E14" s="6"/>
    </row>
    <row r="15" spans="1:5" x14ac:dyDescent="0.2">
      <c r="A15" s="7"/>
      <c r="B15" s="6"/>
      <c r="C15" s="6"/>
      <c r="D15" s="6"/>
      <c r="E15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68</v>
      </c>
      <c r="B1" s="45"/>
      <c r="C1" s="45"/>
      <c r="D1" s="46"/>
      <c r="E1" s="47"/>
    </row>
    <row r="2" spans="1:5" ht="15" customHeight="1" x14ac:dyDescent="0.2">
      <c r="A2" s="7"/>
      <c r="B2" s="7"/>
      <c r="C2" s="40"/>
      <c r="D2" s="7"/>
      <c r="E2" s="7"/>
    </row>
    <row r="3" spans="1:5" x14ac:dyDescent="0.2">
      <c r="A3" s="7" t="s">
        <v>30</v>
      </c>
      <c r="B3" s="7"/>
      <c r="C3" s="40"/>
      <c r="D3" s="7"/>
      <c r="E3" s="7"/>
    </row>
    <row r="4" spans="1:5" x14ac:dyDescent="0.2">
      <c r="A4" s="7"/>
      <c r="B4" s="7"/>
      <c r="C4" s="40"/>
      <c r="D4" s="7"/>
      <c r="E4" s="7"/>
    </row>
    <row r="5" spans="1:5" x14ac:dyDescent="0.2">
      <c r="A5" s="19" t="s">
        <v>29</v>
      </c>
      <c r="B5" s="48"/>
      <c r="C5" s="42"/>
      <c r="D5" s="18"/>
      <c r="E5" s="7"/>
    </row>
    <row r="6" spans="1:5" x14ac:dyDescent="0.2">
      <c r="A6" s="7"/>
      <c r="B6" s="19"/>
      <c r="C6" s="18"/>
      <c r="D6" s="18"/>
      <c r="E6" s="7"/>
    </row>
    <row r="7" spans="1:5" x14ac:dyDescent="0.2">
      <c r="A7" s="7" t="s">
        <v>9</v>
      </c>
      <c r="B7" s="49">
        <v>13</v>
      </c>
      <c r="C7" s="18" t="str">
        <f>IF(B7&lt;12,"AM",IF(B7&gt;12,"PM","Noon"))</f>
        <v>PM</v>
      </c>
      <c r="D7" s="18"/>
      <c r="E7" s="7"/>
    </row>
    <row r="8" spans="1:5" x14ac:dyDescent="0.2">
      <c r="A8" s="7" t="s">
        <v>8</v>
      </c>
      <c r="B8" s="49">
        <v>23</v>
      </c>
      <c r="C8" s="18"/>
      <c r="D8" s="18"/>
      <c r="E8" s="7"/>
    </row>
    <row r="9" spans="1:5" x14ac:dyDescent="0.2">
      <c r="A9" s="19" t="s">
        <v>7</v>
      </c>
      <c r="B9" s="49">
        <v>30</v>
      </c>
      <c r="C9" s="18"/>
      <c r="D9" s="18"/>
      <c r="E9" s="7"/>
    </row>
    <row r="10" spans="1:5" x14ac:dyDescent="0.2">
      <c r="A10" s="19" t="s">
        <v>28</v>
      </c>
      <c r="B10" s="35">
        <v>30</v>
      </c>
      <c r="C10" s="6"/>
      <c r="D10" s="6"/>
      <c r="E10" s="6"/>
    </row>
    <row r="11" spans="1:5" x14ac:dyDescent="0.2">
      <c r="A11" s="19" t="s">
        <v>27</v>
      </c>
      <c r="B11" s="50" t="s">
        <v>26</v>
      </c>
      <c r="C11" s="6"/>
      <c r="D11" s="6"/>
      <c r="E11" s="6"/>
    </row>
    <row r="12" spans="1:5" x14ac:dyDescent="0.2">
      <c r="A12" s="19" t="s">
        <v>25</v>
      </c>
      <c r="B12" s="35">
        <v>2014</v>
      </c>
      <c r="C12" s="6"/>
      <c r="D12" s="6"/>
      <c r="E12" s="6"/>
    </row>
    <row r="13" spans="1:5" x14ac:dyDescent="0.2">
      <c r="A13" s="19"/>
      <c r="B13" s="6"/>
      <c r="C13" s="6"/>
      <c r="D13" s="6"/>
      <c r="E13" s="6"/>
    </row>
    <row r="14" spans="1:5" x14ac:dyDescent="0.2">
      <c r="A14" s="19" t="s">
        <v>24</v>
      </c>
      <c r="B14" s="51">
        <f>DATE(B12,VLOOKUP(B11,{"Jan",1;"Feb",2;"Mar",3;"Apr",4;"May",5;"Jun",6;"Jul",7;"Aug",8;"Sep",9;"Oct",10;"Nov",11;"Dec",12},2,FALSE),B10)+TIME(B7,B8,B9)</f>
        <v>41759.557986111111</v>
      </c>
      <c r="C14" s="6"/>
      <c r="D14" s="6"/>
      <c r="E14" s="6"/>
    </row>
    <row r="15" spans="1:5" x14ac:dyDescent="0.2">
      <c r="A15" s="19" t="str">
        <f ca="1">"Formula used in "&amp;ADDRESS(ROW(B14),COLUMN(B14),4)&amp;"   &gt;&gt;&gt;   "&amp;_xlfn.FORMULATEXT(B14)</f>
        <v>Formula used in B14   &gt;&gt;&gt;   =DATE(B12,VLOOKUP(B11,{"Jan",1;"Feb",2;"Mar",3;"Apr",4;"May",5;"Jun",6;"Jul",7;"Aug",8;"Sep",9;"Oct",10;"Nov",11;"Dec",12},2,FALSE),B10)+TIME(B7,B8,B9)</v>
      </c>
      <c r="B15" s="51"/>
      <c r="C15" s="6"/>
      <c r="D15" s="6"/>
      <c r="E15" s="6"/>
    </row>
    <row r="16" spans="1:5" x14ac:dyDescent="0.2">
      <c r="A16" s="19"/>
      <c r="B16" s="51"/>
      <c r="C16" s="6"/>
      <c r="D16" s="6"/>
      <c r="E16" s="6"/>
    </row>
    <row r="17" spans="1:5" x14ac:dyDescent="0.2">
      <c r="A17" s="19" t="s">
        <v>23</v>
      </c>
      <c r="B17" s="51" t="str">
        <f>IF(DAY(B14)&lt;&gt;B10,"Invalid day number for "&amp;B11,"OK")</f>
        <v>OK</v>
      </c>
      <c r="C17" s="6"/>
      <c r="D17" s="6"/>
      <c r="E17" s="6"/>
    </row>
    <row r="18" spans="1:5" x14ac:dyDescent="0.2">
      <c r="A18" s="19"/>
      <c r="B18" s="51"/>
      <c r="C18" s="6"/>
      <c r="D18" s="6"/>
      <c r="E18" s="6"/>
    </row>
  </sheetData>
  <dataValidations count="6">
    <dataValidation type="whole" allowBlank="1" showInputMessage="1" showErrorMessage="1" errorTitle="Data Input Error" error="Input a year number in the Excel range 1900 to 9999." promptTitle="Data Input Validation" prompt="Input a year number in the Excel range 1900 to 9999." sqref="B12" xr:uid="{00000000-0002-0000-0400-000000000000}">
      <formula1>1900</formula1>
      <formula2>9999</formula2>
    </dataValidation>
    <dataValidation type="list" allowBlank="1" showInputMessage="1" showErrorMessage="1" errorTitle="Data Input Error" error="Select the month from the drop down." promptTitle="Data Input Validation" prompt="Select the month from the drop down." sqref="B11" xr:uid="{00000000-0002-0000-0400-000001000000}">
      <formula1>"Jan,Feb,Mar,Apr,May,Jun,Jul,Aug,Sep,Oct,Nov,Dec"</formula1>
    </dataValidation>
    <dataValidation type="whole" allowBlank="1" showInputMessage="1" showErrorMessage="1" errorTitle="Data Input Error" error="Input the day number in the month." promptTitle="Data Input Validation" prompt="Input the day number in the month." sqref="B10" xr:uid="{00000000-0002-0000-0400-000002000000}">
      <formula1>1</formula1>
      <formula2>31</formula2>
    </dataValidation>
    <dataValidation type="decimal" allowBlank="1" showInputMessage="1" showErrorMessage="1" errorTitle="Data Input Error" error="Input seconds between 0 and 59.99" promptTitle="Data Input Validation" prompt="Input seconds between 0 and 59.99" sqref="B9" xr:uid="{00000000-0002-0000-0400-000003000000}">
      <formula1>0</formula1>
      <formula2>59.99</formula2>
    </dataValidation>
    <dataValidation type="whole" allowBlank="1" showInputMessage="1" showErrorMessage="1" errorTitle="Data Input Error" error="Input the number of minutes between 0 and 59 inclusive." promptTitle="Data Input Validation" prompt="Input the number of minutes between 0 and 59 inclusive." sqref="B8" xr:uid="{00000000-0002-0000-0400-000004000000}">
      <formula1>0</formula1>
      <formula2>59</formula2>
    </dataValidation>
    <dataValidation type="whole" allowBlank="1" showInputMessage="1" showErrorMessage="1" errorTitle="Data Input Error" error="Input an hour between 0 and 23._x000a__x000a_Use 0 for midnight at the start of your chosen date." promptTitle="Data Input Validation" prompt="Input an hour between 0 and 23._x000a__x000a_Use 0 for midnight at the start of your chosen date." sqref="B7" xr:uid="{00000000-0002-0000-0400-000005000000}">
      <formula1>0</formula1>
      <formula2>23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69</v>
      </c>
      <c r="B1" s="45"/>
      <c r="C1" s="45"/>
      <c r="D1" s="46"/>
      <c r="E1" s="47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7" t="s">
        <v>15</v>
      </c>
      <c r="B3" s="52">
        <v>0.68333333333333324</v>
      </c>
      <c r="C3" s="6"/>
      <c r="D3" s="53"/>
      <c r="E3" s="6"/>
    </row>
    <row r="4" spans="1:5" x14ac:dyDescent="0.2">
      <c r="A4" s="7" t="s">
        <v>22</v>
      </c>
      <c r="B4" s="6">
        <v>53</v>
      </c>
      <c r="C4" s="6"/>
      <c r="D4" s="54"/>
      <c r="E4" s="6"/>
    </row>
    <row r="5" spans="1:5" x14ac:dyDescent="0.2">
      <c r="A5" s="7" t="s">
        <v>13</v>
      </c>
      <c r="B5" s="52">
        <f>TIME(HOUR(B3),MINUTE(B3)+B4,0)</f>
        <v>0.72013888888888899</v>
      </c>
      <c r="C5" s="55"/>
      <c r="D5" s="52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7" t="str">
        <f ca="1">"Formula Used in "&amp;ADDRESS(ROW(B5),COLUMN(B5),4)&amp;"  &gt;&gt;   "&amp;_xlfn.FORMULATEXT(B5)</f>
        <v>Formula Used in B5  &gt;&gt;   =TIME(HOUR(B3),MINUTE(B3)+B4,0)</v>
      </c>
      <c r="B7" s="6"/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7" t="s">
        <v>21</v>
      </c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7" t="s">
        <v>13</v>
      </c>
      <c r="B11" s="52">
        <f>B3+B4/(24*60)</f>
        <v>0.72013888888888877</v>
      </c>
      <c r="C11" s="6"/>
      <c r="D11" s="6"/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7" t="str">
        <f ca="1">"Formula Used in "&amp;ADDRESS(ROW(B11),COLUMN(B11),4)&amp;"  &gt;&gt;   "&amp;_xlfn.FORMULATEXT(B11)</f>
        <v>Formula Used in B11  &gt;&gt;   =B3+B4/(24*60)</v>
      </c>
      <c r="B13" s="6"/>
      <c r="C13" s="6"/>
      <c r="D13" s="6"/>
      <c r="E13" s="6"/>
    </row>
    <row r="14" spans="1:5" x14ac:dyDescent="0.2">
      <c r="A14" s="7"/>
      <c r="B14" s="6"/>
      <c r="C14" s="6"/>
      <c r="D14" s="6"/>
      <c r="E14" s="6"/>
    </row>
    <row r="15" spans="1:5" x14ac:dyDescent="0.2">
      <c r="A15" s="7" t="s">
        <v>20</v>
      </c>
      <c r="B15" s="6"/>
      <c r="C15" s="6"/>
      <c r="D15" s="6"/>
      <c r="E15" s="6"/>
    </row>
    <row r="16" spans="1:5" x14ac:dyDescent="0.2">
      <c r="A16" s="7" t="s">
        <v>19</v>
      </c>
      <c r="B16" s="6"/>
      <c r="C16" s="6"/>
      <c r="D16" s="6"/>
      <c r="E16" s="6"/>
    </row>
    <row r="17" spans="1:5" x14ac:dyDescent="0.2">
      <c r="A17" s="7" t="s">
        <v>18</v>
      </c>
      <c r="B17" s="6"/>
      <c r="C17" s="6"/>
      <c r="D17" s="6"/>
      <c r="E17" s="6"/>
    </row>
    <row r="18" spans="1:5" x14ac:dyDescent="0.2">
      <c r="A18" s="7"/>
      <c r="B18" s="6"/>
      <c r="C18" s="6"/>
      <c r="D18" s="6"/>
      <c r="E18" s="6"/>
    </row>
    <row r="19" spans="1:5" x14ac:dyDescent="0.2">
      <c r="A19" s="56" t="s">
        <v>17</v>
      </c>
      <c r="B19" s="6"/>
      <c r="C19" s="6"/>
      <c r="D19" s="6"/>
      <c r="E19" s="6"/>
    </row>
    <row r="20" spans="1:5" x14ac:dyDescent="0.2">
      <c r="A20" s="7"/>
      <c r="B20" s="6"/>
      <c r="C20" s="6"/>
      <c r="D20" s="6"/>
      <c r="E20" s="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9.7109375" style="2" customWidth="1"/>
    <col min="6" max="16384" width="9.140625" style="2"/>
  </cols>
  <sheetData>
    <row r="1" spans="1:5" ht="30" customHeight="1" x14ac:dyDescent="0.2">
      <c r="A1" s="44" t="s">
        <v>70</v>
      </c>
      <c r="B1" s="45"/>
      <c r="C1" s="45"/>
      <c r="D1" s="46"/>
      <c r="E1" s="47"/>
    </row>
    <row r="2" spans="1:5" ht="15" customHeight="1" x14ac:dyDescent="0.2">
      <c r="A2" s="7"/>
      <c r="B2" s="6"/>
      <c r="C2" s="6"/>
      <c r="D2" s="6"/>
      <c r="E2" s="6"/>
    </row>
    <row r="3" spans="1:5" x14ac:dyDescent="0.2">
      <c r="A3" s="7" t="s">
        <v>16</v>
      </c>
      <c r="B3" s="6"/>
      <c r="C3" s="6"/>
      <c r="D3" s="6"/>
      <c r="E3" s="6"/>
    </row>
    <row r="4" spans="1:5" x14ac:dyDescent="0.2">
      <c r="A4" s="7"/>
      <c r="B4" s="6"/>
      <c r="C4" s="6"/>
      <c r="D4" s="6"/>
      <c r="E4" s="6"/>
    </row>
    <row r="5" spans="1:5" x14ac:dyDescent="0.2">
      <c r="A5" s="7" t="s">
        <v>15</v>
      </c>
      <c r="B5" s="52">
        <v>0.18333333333333335</v>
      </c>
      <c r="C5" s="6"/>
      <c r="D5" s="6"/>
      <c r="E5" s="6"/>
    </row>
    <row r="6" spans="1:5" x14ac:dyDescent="0.2">
      <c r="A6" s="7" t="s">
        <v>14</v>
      </c>
      <c r="B6" s="6">
        <v>-265</v>
      </c>
      <c r="C6" s="6"/>
      <c r="D6" s="6"/>
      <c r="E6" s="6"/>
    </row>
    <row r="7" spans="1:5" x14ac:dyDescent="0.2">
      <c r="A7" s="7" t="s">
        <v>13</v>
      </c>
      <c r="B7" s="52" t="e">
        <f>TIME(HOUR(B5),MINUTE(B5)+B6,0)</f>
        <v>#NUM!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7" t="str">
        <f ca="1">"Formula Used in "&amp;ADDRESS(ROW(B7),COLUMN(B7),4)&amp;"  &gt;&gt;   "&amp;_xlfn.FORMULATEXT(B7)</f>
        <v>Formula Used in B7  &gt;&gt;   =TIME(HOUR(B5),MINUTE(B5)+B6,0)</v>
      </c>
      <c r="B9" s="6"/>
      <c r="C9" s="6"/>
      <c r="D9" s="6"/>
      <c r="E9" s="6"/>
    </row>
    <row r="10" spans="1:5" x14ac:dyDescent="0.2">
      <c r="A10" s="7"/>
      <c r="B10" s="6"/>
      <c r="C10" s="6"/>
      <c r="D10" s="6"/>
      <c r="E10" s="6"/>
    </row>
    <row r="11" spans="1:5" x14ac:dyDescent="0.2">
      <c r="A11" s="7" t="s">
        <v>12</v>
      </c>
      <c r="B11" s="6"/>
      <c r="C11" s="6"/>
      <c r="D11" s="6"/>
      <c r="E11" s="6"/>
    </row>
    <row r="12" spans="1:5" x14ac:dyDescent="0.2">
      <c r="A12" s="7"/>
      <c r="B12" s="6"/>
      <c r="C12" s="6"/>
      <c r="D12" s="6"/>
      <c r="E12" s="6"/>
    </row>
    <row r="13" spans="1:5" x14ac:dyDescent="0.2">
      <c r="A13" s="7" t="s">
        <v>11</v>
      </c>
      <c r="B13" s="6"/>
      <c r="C13" s="6"/>
      <c r="D13" s="6"/>
      <c r="E13" s="6"/>
    </row>
    <row r="14" spans="1:5" x14ac:dyDescent="0.2">
      <c r="A14" s="7"/>
      <c r="B14" s="6"/>
      <c r="C14" s="6"/>
      <c r="D14" s="6"/>
      <c r="E14" s="6"/>
    </row>
    <row r="15" spans="1:5" x14ac:dyDescent="0.2">
      <c r="A15" s="15" t="s">
        <v>10</v>
      </c>
      <c r="B15" s="6"/>
      <c r="C15" s="6"/>
      <c r="D15" s="6"/>
      <c r="E15" s="6"/>
    </row>
    <row r="16" spans="1:5" x14ac:dyDescent="0.2">
      <c r="A16" s="7" t="s">
        <v>9</v>
      </c>
      <c r="B16" s="6">
        <v>4</v>
      </c>
      <c r="C16" s="6" t="str">
        <f>IF(B16&lt;12,"AM",IF(B16&gt;12,"PM","Noon"))</f>
        <v>AM</v>
      </c>
      <c r="D16" s="6"/>
      <c r="E16" s="6"/>
    </row>
    <row r="17" spans="1:5" x14ac:dyDescent="0.2">
      <c r="A17" s="7" t="s">
        <v>8</v>
      </c>
      <c r="B17" s="6">
        <v>24</v>
      </c>
      <c r="C17" s="6"/>
      <c r="D17" s="6"/>
      <c r="E17" s="6"/>
    </row>
    <row r="18" spans="1:5" x14ac:dyDescent="0.2">
      <c r="A18" s="7" t="s">
        <v>7</v>
      </c>
      <c r="B18" s="6">
        <v>0</v>
      </c>
      <c r="C18" s="6"/>
      <c r="D18" s="6"/>
      <c r="E18" s="6"/>
    </row>
    <row r="19" spans="1:5" x14ac:dyDescent="0.2">
      <c r="A19" s="7"/>
      <c r="B19" s="6"/>
      <c r="C19" s="57" t="s">
        <v>6</v>
      </c>
      <c r="D19" s="6"/>
      <c r="E19" s="6"/>
    </row>
    <row r="20" spans="1:5" x14ac:dyDescent="0.2">
      <c r="A20" s="7" t="s">
        <v>5</v>
      </c>
      <c r="B20" s="52">
        <f ca="1">TODAY()+TIME(B16,B17,B18)</f>
        <v>44069.183333333334</v>
      </c>
      <c r="C20" s="58">
        <f ca="1">B20</f>
        <v>44069.183333333334</v>
      </c>
      <c r="D20" s="6"/>
      <c r="E20" s="6"/>
    </row>
    <row r="21" spans="1:5" x14ac:dyDescent="0.2">
      <c r="A21" s="7"/>
      <c r="B21" s="6"/>
      <c r="C21" s="6"/>
      <c r="D21" s="6"/>
      <c r="E21" s="6"/>
    </row>
    <row r="22" spans="1:5" x14ac:dyDescent="0.2">
      <c r="A22" s="7" t="str">
        <f ca="1">"Formula Used in "&amp;ADDRESS(ROW(B20),COLUMN(B20),4)&amp;"  &gt;&gt;   "&amp;_xlfn.FORMULATEXT(B20)</f>
        <v>Formula Used in B20  &gt;&gt;   =TODAY()+TIME(B16,B17,B18)</v>
      </c>
      <c r="B22" s="6"/>
      <c r="C22" s="6"/>
      <c r="D22" s="6"/>
      <c r="E22" s="6"/>
    </row>
    <row r="23" spans="1:5" x14ac:dyDescent="0.2">
      <c r="A23" s="7"/>
      <c r="B23" s="6"/>
      <c r="C23" s="6"/>
      <c r="D23" s="6"/>
      <c r="E23" s="6"/>
    </row>
    <row r="24" spans="1:5" x14ac:dyDescent="0.2">
      <c r="A24" s="7" t="s">
        <v>4</v>
      </c>
      <c r="B24" s="6">
        <v>-265</v>
      </c>
      <c r="C24" s="6"/>
      <c r="D24" s="6"/>
      <c r="E24" s="6"/>
    </row>
    <row r="25" spans="1:5" x14ac:dyDescent="0.2">
      <c r="A25" s="7" t="s">
        <v>3</v>
      </c>
      <c r="B25" s="52">
        <f ca="1">B20+B24/(24*60)</f>
        <v>44068.999305555553</v>
      </c>
      <c r="C25" s="58">
        <f ca="1">B25</f>
        <v>44068.999305555553</v>
      </c>
      <c r="D25" s="6"/>
      <c r="E25" s="6"/>
    </row>
    <row r="26" spans="1:5" x14ac:dyDescent="0.2">
      <c r="A26" s="7"/>
      <c r="B26" s="52"/>
      <c r="C26" s="6"/>
      <c r="D26" s="6"/>
      <c r="E26" s="6"/>
    </row>
    <row r="27" spans="1:5" x14ac:dyDescent="0.2">
      <c r="A27" s="7" t="str">
        <f ca="1">"Formula Used in "&amp;ADDRESS(ROW(B25),COLUMN(B25),4)&amp;"  &gt;&gt;   "&amp;_xlfn.FORMULATEXT(B25)</f>
        <v>Formula Used in B25  &gt;&gt;   =B20+B24/(24*60)</v>
      </c>
      <c r="B27" s="6"/>
      <c r="C27" s="6"/>
      <c r="D27" s="6"/>
      <c r="E27" s="6"/>
    </row>
    <row r="28" spans="1:5" x14ac:dyDescent="0.2">
      <c r="A28" s="7"/>
      <c r="B28" s="6"/>
      <c r="C28" s="6"/>
      <c r="D28" s="6"/>
      <c r="E28" s="6"/>
    </row>
    <row r="29" spans="1:5" x14ac:dyDescent="0.2">
      <c r="A29" s="59" t="s">
        <v>80</v>
      </c>
      <c r="B29" s="6"/>
      <c r="C29" s="6"/>
      <c r="D29" s="6"/>
      <c r="E29" s="6"/>
    </row>
    <row r="30" spans="1:5" x14ac:dyDescent="0.2">
      <c r="A30" s="6"/>
      <c r="B30" s="6"/>
      <c r="C30" s="6"/>
      <c r="D30" s="6"/>
      <c r="E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MINUTE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2013-05-29T21:06:08Z</dcterms:created>
  <dcterms:modified xsi:type="dcterms:W3CDTF">2020-08-26T14:10:19Z</dcterms:modified>
</cp:coreProperties>
</file>